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Алексеевская 31(2022)" sheetId="11" r:id="rId1"/>
    <sheet name="Алексеевская 31(2023)" sheetId="12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12" l="1"/>
  <c r="F53" i="12" l="1"/>
  <c r="F46" i="12"/>
  <c r="F44" i="12"/>
  <c r="F43" i="12"/>
  <c r="F42" i="12"/>
  <c r="F41" i="12"/>
  <c r="F40" i="12"/>
  <c r="F37" i="12"/>
  <c r="F36" i="12"/>
  <c r="F35" i="12"/>
  <c r="F34" i="12"/>
  <c r="F33" i="12"/>
  <c r="F30" i="12"/>
  <c r="A2" i="12"/>
  <c r="F63" i="12"/>
  <c r="F62" i="12"/>
  <c r="F57" i="12"/>
  <c r="F45" i="12"/>
  <c r="F31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56" i="12" l="1"/>
  <c r="F61" i="12" s="1"/>
  <c r="F64" i="12" s="1"/>
  <c r="F68" i="12" s="1"/>
  <c r="F61" i="11"/>
  <c r="F56" i="11"/>
  <c r="F63" i="11"/>
  <c r="F62" i="11"/>
  <c r="F21" i="11" l="1"/>
  <c r="G21" i="11"/>
  <c r="E21" i="11"/>
  <c r="F53" i="11" l="1"/>
  <c r="F46" i="11"/>
  <c r="F44" i="11"/>
  <c r="F43" i="11"/>
  <c r="F42" i="11"/>
  <c r="F41" i="11"/>
  <c r="F40" i="11"/>
  <c r="F38" i="11" s="1"/>
  <c r="F37" i="11"/>
  <c r="F36" i="11"/>
  <c r="F35" i="11"/>
  <c r="F34" i="11"/>
  <c r="F33" i="11"/>
  <c r="F57" i="11"/>
  <c r="G26" i="11"/>
  <c r="F26" i="11"/>
  <c r="E26" i="11"/>
  <c r="G10" i="11"/>
  <c r="F10" i="11"/>
  <c r="E10" i="11"/>
  <c r="E5" i="11"/>
  <c r="E4" i="11"/>
  <c r="E3" i="11" l="1"/>
  <c r="F31" i="11"/>
  <c r="F45" i="11"/>
  <c r="F64" i="11"/>
  <c r="F68" i="11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<sst xmlns="http://schemas.openxmlformats.org/spreadsheetml/2006/main" count="133" uniqueCount="64">
  <si>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</si>
  <si>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</si>
  <si>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</si>
  <si>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</si>
  <si>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</si>
  <si>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</si>
  <si>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</si>
  <si>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</si>
  <si>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</si>
  <si>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</si>
  <si>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</si>
  <si>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</si>
  <si>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</si>
  <si>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</si>
  <si>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</si>
  <si>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</si>
  <si>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</si>
  <si>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</si>
  <si>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</si>
  <si>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</si>
  <si>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</si>
  <si>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</si>
  <si>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</si>
  <si>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</si>
  <si>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</si>
  <si>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</si>
  <si>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</si>
  <si>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</si>
  <si>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</si>
  <si>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перед собственниками дома по адресу: ул. Алексеевская, 31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</si>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</sst>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2" fontId="11" fillId="0" borderId="0" xfId="0" applyNumberFormat="1" applyFont="1"/>
    <xf numFmtId="2" fontId="11" fillId="0" borderId="0" xfId="0" applyNumberFormat="1" applyFont="1" applyAlignment="1">
      <alignment horizontal="left"/>
    </xf>
    <xf numFmtId="4" fontId="8" fillId="3" borderId="4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8" fillId="0" borderId="4" xfId="0" applyNumberFormat="1" applyFont="1" applyBorder="1"/>
    <xf numFmtId="0" fontId="3" fillId="0" borderId="0" xfId="0" applyFont="1" applyFill="1"/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6">
          <cell r="W586">
            <v>45417.994824642781</v>
          </cell>
          <cell r="X586">
            <v>10659.634993659731</v>
          </cell>
          <cell r="Y586">
            <v>19315.507600000001</v>
          </cell>
          <cell r="AV586">
            <v>7.4319293788006791E-8</v>
          </cell>
          <cell r="AW586">
            <v>0</v>
          </cell>
          <cell r="AY586">
            <v>41608.276135235938</v>
          </cell>
          <cell r="CQ586">
            <v>82306.936013581959</v>
          </cell>
          <cell r="CR586">
            <v>20050.419666980029</v>
          </cell>
          <cell r="CS586">
            <v>41787.815990504969</v>
          </cell>
          <cell r="DE586">
            <v>0</v>
          </cell>
          <cell r="DI586">
            <v>67003.287305117701</v>
          </cell>
          <cell r="DX586">
            <v>122470.82638706785</v>
          </cell>
          <cell r="DY586">
            <v>28075.024157877255</v>
          </cell>
          <cell r="DZ586">
            <v>34684.318799999994</v>
          </cell>
          <cell r="EA586">
            <v>0</v>
          </cell>
          <cell r="ET586">
            <v>0</v>
          </cell>
          <cell r="EU586">
            <v>45639.21670961356</v>
          </cell>
          <cell r="EX586">
            <v>0</v>
          </cell>
          <cell r="EY586">
            <v>0</v>
          </cell>
          <cell r="EZ586">
            <v>0</v>
          </cell>
          <cell r="FB586">
            <v>0</v>
          </cell>
          <cell r="FQ586">
            <v>0</v>
          </cell>
          <cell r="FR586">
            <v>0</v>
          </cell>
          <cell r="GH586">
            <v>1203083.8</v>
          </cell>
          <cell r="GK586">
            <v>10400.282699999998</v>
          </cell>
          <cell r="GL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6">
          <cell r="CQ586">
            <v>29865.822249944526</v>
          </cell>
          <cell r="CR586">
            <v>7337.778628827924</v>
          </cell>
          <cell r="CS586">
            <v>19079.651373867691</v>
          </cell>
          <cell r="DI586">
            <v>22225.297874164185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6">
          <cell r="W586">
            <v>64346.847204014237</v>
          </cell>
          <cell r="X586">
            <v>15845.65653490954</v>
          </cell>
          <cell r="Y586">
            <v>18023.001799999998</v>
          </cell>
          <cell r="AV586">
            <v>1.0721578693855785E-7</v>
          </cell>
          <cell r="AW586">
            <v>0</v>
          </cell>
          <cell r="AX586">
            <v>63759.051403767458</v>
          </cell>
          <cell r="CT586">
            <v>207225.53999999998</v>
          </cell>
          <cell r="ED586">
            <v>440401</v>
          </cell>
          <cell r="EE586">
            <v>16453.153809655407</v>
          </cell>
          <cell r="EF586">
            <v>5203.5508260071956</v>
          </cell>
          <cell r="EG586">
            <v>45330.424499999994</v>
          </cell>
          <cell r="FA586">
            <v>0</v>
          </cell>
          <cell r="FB586">
            <v>4677.1541260976664</v>
          </cell>
          <cell r="FE586">
            <v>0</v>
          </cell>
          <cell r="FF586">
            <v>0</v>
          </cell>
          <cell r="FH586">
            <v>0</v>
          </cell>
          <cell r="FX586">
            <v>0</v>
          </cell>
          <cell r="FY586">
            <v>0</v>
          </cell>
          <cell r="GO586">
            <v>1805975.0799999998</v>
          </cell>
          <cell r="GP586">
            <v>0</v>
          </cell>
          <cell r="GR586">
            <v>15077.834099999995</v>
          </cell>
          <cell r="GS586">
            <v>36179.999999999993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opLeftCell="A15" zoomScale="90" zoomScaleNormal="90" workbookViewId="0">
      <selection activeCell="M59" sqref="M5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8" customWidth="1"/>
    <col min="6" max="6" width="14.140625" style="8" customWidth="1"/>
    <col min="7" max="7" width="15.28515625" style="8" customWidth="1"/>
    <col min="8" max="8" width="12.7109375" style="8" customWidth="1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7" t="s">
        <v>57</v>
      </c>
      <c r="B1" s="57"/>
      <c r="C1" s="57"/>
      <c r="D1" s="57"/>
      <c r="E1" s="57"/>
      <c r="F1" s="57"/>
      <c r="G1" s="58"/>
      <c r="I1" s="26"/>
    </row>
    <row r="2" spans="1:9" ht="22.5" customHeight="1" x14ac:dyDescent="0.2">
      <c r="A2" s="57" t="s">
        <v>29</v>
      </c>
      <c r="B2" s="58"/>
      <c r="C2" s="58"/>
      <c r="D2" s="58"/>
      <c r="E2" s="58"/>
      <c r="F2" s="58"/>
      <c r="G2" s="58"/>
      <c r="I2" s="26"/>
    </row>
    <row r="3" spans="1:9" hidden="1" x14ac:dyDescent="0.2">
      <c r="A3" s="59" t="s">
        <v>0</v>
      </c>
      <c r="B3" s="60"/>
      <c r="C3" s="60"/>
      <c r="D3" s="60"/>
      <c r="E3" s="27">
        <f>E4+E5</f>
        <v>18358.3</v>
      </c>
      <c r="F3" s="27" t="s">
        <v>1</v>
      </c>
      <c r="G3" s="27"/>
      <c r="I3" s="26"/>
    </row>
    <row r="4" spans="1:9" hidden="1" x14ac:dyDescent="0.2">
      <c r="A4" s="59" t="s">
        <v>2</v>
      </c>
      <c r="B4" s="60"/>
      <c r="C4" s="60"/>
      <c r="D4" s="60"/>
      <c r="E4" s="27">
        <f>'[1]2018'!E4</f>
        <v>17955.8</v>
      </c>
      <c r="F4" s="27" t="s">
        <v>1</v>
      </c>
      <c r="G4" s="27"/>
      <c r="I4" s="26"/>
    </row>
    <row r="5" spans="1:9" hidden="1" x14ac:dyDescent="0.2">
      <c r="A5" s="59" t="s">
        <v>3</v>
      </c>
      <c r="B5" s="60"/>
      <c r="C5" s="60"/>
      <c r="D5" s="60"/>
      <c r="E5" s="27">
        <f>'[1]2018'!E5</f>
        <v>402.5</v>
      </c>
      <c r="F5" s="27" t="s">
        <v>4</v>
      </c>
      <c r="G5" s="27"/>
      <c r="I5" s="26"/>
    </row>
    <row r="6" spans="1:9" ht="18.75" x14ac:dyDescent="0.2">
      <c r="A6" s="23"/>
      <c r="B6" s="24"/>
      <c r="C6" s="24"/>
      <c r="D6" s="24"/>
      <c r="E6" s="12" t="s">
        <v>23</v>
      </c>
      <c r="F6" s="27"/>
      <c r="G6" s="27"/>
      <c r="I6" s="26"/>
    </row>
    <row r="7" spans="1:9" ht="10.9" customHeight="1" x14ac:dyDescent="0.25">
      <c r="A7" s="2"/>
      <c r="B7" s="3"/>
      <c r="C7" s="4"/>
      <c r="D7" s="5"/>
      <c r="E7" s="13"/>
      <c r="F7" s="28"/>
      <c r="G7" s="14"/>
      <c r="H7" s="14"/>
      <c r="I7" s="26"/>
    </row>
    <row r="8" spans="1:9" ht="8.4499999999999993" customHeight="1" x14ac:dyDescent="0.25">
      <c r="A8" s="2"/>
      <c r="B8" s="6"/>
      <c r="C8" s="4"/>
      <c r="D8" s="5"/>
      <c r="E8" s="15"/>
      <c r="F8" s="28"/>
      <c r="G8" s="14"/>
    </row>
    <row r="9" spans="1:9" ht="38.25" x14ac:dyDescent="0.2">
      <c r="A9" s="54" t="s">
        <v>5</v>
      </c>
      <c r="B9" s="55"/>
      <c r="C9" s="55"/>
      <c r="D9" s="56"/>
      <c r="E9" s="29" t="s">
        <v>6</v>
      </c>
      <c r="F9" s="29" t="s">
        <v>7</v>
      </c>
      <c r="G9" s="16" t="s">
        <v>28</v>
      </c>
    </row>
    <row r="10" spans="1:9" ht="15.75" x14ac:dyDescent="0.25">
      <c r="A10" s="51" t="s">
        <v>8</v>
      </c>
      <c r="B10" s="52"/>
      <c r="C10" s="52"/>
      <c r="D10" s="53"/>
      <c r="E10" s="30">
        <f>SUM(E11:E16)</f>
        <v>1896515.9200000002</v>
      </c>
      <c r="F10" s="30">
        <f>SUM(F11:F16)</f>
        <v>1837916.57</v>
      </c>
      <c r="G10" s="30">
        <f>SUM(G11:G16)</f>
        <v>252597.13</v>
      </c>
    </row>
    <row r="11" spans="1:9" ht="15.75" x14ac:dyDescent="0.25">
      <c r="A11" s="45" t="s">
        <v>9</v>
      </c>
      <c r="B11" s="46"/>
      <c r="C11" s="46"/>
      <c r="D11" s="47"/>
      <c r="E11" s="7"/>
      <c r="F11" s="7"/>
      <c r="G11" s="7"/>
    </row>
    <row r="12" spans="1:9" ht="15.75" x14ac:dyDescent="0.25">
      <c r="A12" s="45" t="s">
        <v>10</v>
      </c>
      <c r="B12" s="46"/>
      <c r="C12" s="46"/>
      <c r="D12" s="47"/>
      <c r="E12" s="7"/>
      <c r="F12" s="7"/>
      <c r="G12" s="7"/>
    </row>
    <row r="13" spans="1:9" ht="15.75" x14ac:dyDescent="0.25">
      <c r="A13" s="45" t="s">
        <v>11</v>
      </c>
      <c r="B13" s="46"/>
      <c r="C13" s="46"/>
      <c r="D13" s="47"/>
      <c r="E13" s="7"/>
      <c r="F13" s="7"/>
      <c r="G13" s="7"/>
    </row>
    <row r="14" spans="1:9" ht="15.75" x14ac:dyDescent="0.25">
      <c r="A14" s="45" t="s">
        <v>12</v>
      </c>
      <c r="B14" s="46"/>
      <c r="C14" s="46"/>
      <c r="D14" s="47"/>
      <c r="E14" s="7"/>
      <c r="F14" s="7"/>
      <c r="G14" s="7"/>
    </row>
    <row r="15" spans="1:9" ht="15.75" x14ac:dyDescent="0.25">
      <c r="A15" s="44" t="s">
        <v>13</v>
      </c>
      <c r="B15" s="44"/>
      <c r="C15" s="44"/>
      <c r="D15" s="44"/>
      <c r="E15" s="7">
        <v>1897362.85</v>
      </c>
      <c r="F15" s="7">
        <v>1837438.53</v>
      </c>
      <c r="G15" s="7">
        <v>252145.84</v>
      </c>
    </row>
    <row r="16" spans="1:9" ht="15.75" x14ac:dyDescent="0.25">
      <c r="A16" s="45" t="s">
        <v>35</v>
      </c>
      <c r="B16" s="46"/>
      <c r="C16" s="46"/>
      <c r="D16" s="47"/>
      <c r="E16" s="7">
        <v>-846.93</v>
      </c>
      <c r="F16" s="7">
        <v>478.04</v>
      </c>
      <c r="G16" s="7">
        <v>451.29</v>
      </c>
    </row>
    <row r="17" spans="1:10" ht="63.75" customHeight="1" x14ac:dyDescent="0.25">
      <c r="A17" s="48" t="s">
        <v>36</v>
      </c>
      <c r="B17" s="49"/>
      <c r="C17" s="49"/>
      <c r="D17" s="50"/>
      <c r="E17" s="7">
        <v>4263897.01</v>
      </c>
      <c r="F17" s="7">
        <v>4151428.71</v>
      </c>
      <c r="G17" s="7">
        <v>530120.92000000004</v>
      </c>
    </row>
    <row r="18" spans="1:10" ht="15.75" hidden="1" x14ac:dyDescent="0.25">
      <c r="A18" s="44" t="s">
        <v>14</v>
      </c>
      <c r="B18" s="44"/>
      <c r="C18" s="44"/>
      <c r="D18" s="44"/>
      <c r="E18" s="7"/>
      <c r="F18" s="7"/>
      <c r="G18" s="7"/>
      <c r="J18" s="8"/>
    </row>
    <row r="19" spans="1:10" ht="15.75" hidden="1" x14ac:dyDescent="0.25">
      <c r="A19" s="44" t="s">
        <v>15</v>
      </c>
      <c r="B19" s="44"/>
      <c r="C19" s="44"/>
      <c r="D19" s="44"/>
      <c r="E19" s="7"/>
      <c r="F19" s="7"/>
      <c r="G19" s="7"/>
    </row>
    <row r="20" spans="1:10" ht="15.75" hidden="1" x14ac:dyDescent="0.25">
      <c r="A20" s="44" t="s">
        <v>16</v>
      </c>
      <c r="B20" s="44"/>
      <c r="C20" s="44"/>
      <c r="D20" s="44"/>
      <c r="E20" s="7"/>
      <c r="F20" s="7"/>
      <c r="G20" s="7"/>
    </row>
    <row r="21" spans="1:10" ht="32.25" customHeight="1" x14ac:dyDescent="0.25">
      <c r="A21" s="61" t="s">
        <v>37</v>
      </c>
      <c r="B21" s="62"/>
      <c r="C21" s="62"/>
      <c r="D21" s="63"/>
      <c r="E21" s="31">
        <f>E22+E23+E24+E25</f>
        <v>593168.65</v>
      </c>
      <c r="F21" s="31">
        <f t="shared" ref="F21:G21" si="0">F22+F23+F24+F25</f>
        <v>568684.38</v>
      </c>
      <c r="G21" s="31">
        <f t="shared" si="0"/>
        <v>79934.930000000008</v>
      </c>
    </row>
    <row r="22" spans="1:10" ht="15.75" x14ac:dyDescent="0.25">
      <c r="A22" s="45" t="s">
        <v>24</v>
      </c>
      <c r="B22" s="46"/>
      <c r="C22" s="46"/>
      <c r="D22" s="47"/>
      <c r="E22" s="7">
        <v>5990.43</v>
      </c>
      <c r="F22" s="7">
        <v>5768.84</v>
      </c>
      <c r="G22" s="7">
        <v>789.93</v>
      </c>
    </row>
    <row r="23" spans="1:10" ht="15.75" x14ac:dyDescent="0.25">
      <c r="A23" s="45" t="s">
        <v>25</v>
      </c>
      <c r="B23" s="46"/>
      <c r="C23" s="46"/>
      <c r="D23" s="47"/>
      <c r="E23" s="7">
        <v>33344.81</v>
      </c>
      <c r="F23" s="7">
        <v>32171.439999999999</v>
      </c>
      <c r="G23" s="7">
        <v>4305.32</v>
      </c>
    </row>
    <row r="24" spans="1:10" ht="15.75" x14ac:dyDescent="0.25">
      <c r="A24" s="45" t="s">
        <v>26</v>
      </c>
      <c r="B24" s="46"/>
      <c r="C24" s="46"/>
      <c r="D24" s="47"/>
      <c r="E24" s="7">
        <v>551147.05000000005</v>
      </c>
      <c r="F24" s="7">
        <v>530728.37</v>
      </c>
      <c r="G24" s="7">
        <v>72169.05</v>
      </c>
    </row>
    <row r="25" spans="1:10" ht="15.75" x14ac:dyDescent="0.25">
      <c r="A25" s="45" t="s">
        <v>38</v>
      </c>
      <c r="B25" s="46"/>
      <c r="C25" s="46"/>
      <c r="D25" s="47"/>
      <c r="E25" s="7">
        <v>2686.36</v>
      </c>
      <c r="F25" s="7">
        <v>15.73</v>
      </c>
      <c r="G25" s="7">
        <v>2670.63</v>
      </c>
    </row>
    <row r="26" spans="1:10" ht="15.75" hidden="1" x14ac:dyDescent="0.25">
      <c r="A26" s="64" t="s">
        <v>17</v>
      </c>
      <c r="B26" s="64"/>
      <c r="C26" s="64"/>
      <c r="D26" s="64"/>
      <c r="E26" s="30">
        <f>E27</f>
        <v>0</v>
      </c>
      <c r="F26" s="30">
        <f t="shared" ref="F26:G26" si="1">F27</f>
        <v>0</v>
      </c>
      <c r="G26" s="30">
        <f t="shared" si="1"/>
        <v>0</v>
      </c>
    </row>
    <row r="27" spans="1:10" ht="15.75" hidden="1" x14ac:dyDescent="0.25">
      <c r="A27" s="44" t="s">
        <v>18</v>
      </c>
      <c r="B27" s="44"/>
      <c r="C27" s="44"/>
      <c r="D27" s="44"/>
      <c r="E27" s="7"/>
      <c r="F27" s="7"/>
      <c r="G27" s="7"/>
      <c r="J27" s="8"/>
    </row>
    <row r="28" spans="1:10" ht="8.4499999999999993" customHeight="1" x14ac:dyDescent="0.25">
      <c r="A28" s="32"/>
      <c r="B28" s="32"/>
      <c r="C28" s="32"/>
      <c r="D28" s="32"/>
      <c r="E28" s="33"/>
      <c r="F28" s="33"/>
    </row>
    <row r="29" spans="1:10" ht="15.75" x14ac:dyDescent="0.25">
      <c r="A29" s="9" t="s">
        <v>30</v>
      </c>
      <c r="B29" s="9"/>
      <c r="C29" s="9"/>
      <c r="D29" s="9"/>
      <c r="E29" s="19"/>
      <c r="F29" s="20"/>
    </row>
    <row r="30" spans="1:10" ht="15.75" x14ac:dyDescent="0.25">
      <c r="A30" s="67" t="s">
        <v>39</v>
      </c>
      <c r="B30" s="67"/>
      <c r="C30" s="67"/>
      <c r="D30" s="67"/>
      <c r="E30" s="67"/>
      <c r="F30" s="38">
        <v>-355821.3</v>
      </c>
      <c r="G30" s="11"/>
    </row>
    <row r="31" spans="1:10" x14ac:dyDescent="0.2">
      <c r="A31" s="68" t="s">
        <v>40</v>
      </c>
      <c r="B31" s="69"/>
      <c r="C31" s="69"/>
      <c r="D31" s="69"/>
      <c r="E31" s="70"/>
      <c r="F31" s="65">
        <f>SUM(F33:F37)+98801.16</f>
        <v>215802.57355361278</v>
      </c>
      <c r="G31" s="1"/>
      <c r="H31" s="1"/>
    </row>
    <row r="32" spans="1:10" ht="67.150000000000006" customHeight="1" x14ac:dyDescent="0.2">
      <c r="A32" s="71"/>
      <c r="B32" s="72"/>
      <c r="C32" s="72"/>
      <c r="D32" s="72"/>
      <c r="E32" s="73"/>
      <c r="F32" s="66"/>
      <c r="G32" s="1"/>
      <c r="H32" s="36"/>
    </row>
    <row r="33" spans="1:12" ht="15.75" hidden="1" x14ac:dyDescent="0.25">
      <c r="A33" s="74" t="s">
        <v>41</v>
      </c>
      <c r="B33" s="75"/>
      <c r="C33" s="75"/>
      <c r="D33" s="75"/>
      <c r="E33" s="76"/>
      <c r="F33" s="17">
        <f>'[2]УК ВР декабрь нар'!W586+'[2]УК ВР декабрь нар'!EX586</f>
        <v>45417.994824642781</v>
      </c>
      <c r="G33" s="1"/>
      <c r="H33" s="36"/>
      <c r="L33" s="34"/>
    </row>
    <row r="34" spans="1:12" ht="15.75" hidden="1" x14ac:dyDescent="0.25">
      <c r="A34" s="74" t="s">
        <v>42</v>
      </c>
      <c r="B34" s="75"/>
      <c r="C34" s="75"/>
      <c r="D34" s="75"/>
      <c r="E34" s="76"/>
      <c r="F34" s="17">
        <f>'[2]УК ВР декабрь нар'!X586+'[2]УК ВР декабрь нар'!EY586</f>
        <v>10659.634993659731</v>
      </c>
      <c r="G34" s="1"/>
      <c r="H34" s="36"/>
    </row>
    <row r="35" spans="1:12" ht="15.75" hidden="1" x14ac:dyDescent="0.25">
      <c r="A35" s="74" t="s">
        <v>43</v>
      </c>
      <c r="B35" s="75"/>
      <c r="C35" s="75"/>
      <c r="D35" s="75"/>
      <c r="E35" s="76"/>
      <c r="F35" s="17">
        <f>'[2]УК ВР декабрь нар'!Y586+'[2]УК ВР декабрь нар'!EZ586+'[2]УК ВР декабрь нар'!FB586+'[2]УК ВР декабрь нар'!AW586</f>
        <v>19315.507600000001</v>
      </c>
      <c r="G35" s="1"/>
      <c r="H35" s="36"/>
    </row>
    <row r="36" spans="1:12" ht="15.75" hidden="1" x14ac:dyDescent="0.25">
      <c r="A36" s="74" t="s">
        <v>44</v>
      </c>
      <c r="B36" s="75"/>
      <c r="C36" s="75"/>
      <c r="D36" s="75"/>
      <c r="E36" s="76"/>
      <c r="F36" s="17">
        <f>'[2]УК ВР декабрь нар'!AV586+'[2]УК ВР декабрь нар'!FQ586</f>
        <v>7.4319293788006791E-8</v>
      </c>
      <c r="G36" s="1"/>
      <c r="H36" s="36"/>
    </row>
    <row r="37" spans="1:12" ht="15.75" hidden="1" x14ac:dyDescent="0.25">
      <c r="A37" s="77" t="s">
        <v>45</v>
      </c>
      <c r="B37" s="78"/>
      <c r="C37" s="78"/>
      <c r="D37" s="78"/>
      <c r="E37" s="79"/>
      <c r="F37" s="17">
        <f>'[2]УК ВР декабрь нар'!AY586+'[2]УК ВР декабрь нар'!FR586</f>
        <v>41608.276135235938</v>
      </c>
      <c r="G37" s="1"/>
      <c r="H37" s="36"/>
    </row>
    <row r="38" spans="1:12" x14ac:dyDescent="0.2">
      <c r="A38" s="68" t="s">
        <v>46</v>
      </c>
      <c r="B38" s="69"/>
      <c r="C38" s="69"/>
      <c r="D38" s="69"/>
      <c r="E38" s="70"/>
      <c r="F38" s="65">
        <f>SUM(F40:F44)+494026.46+401873.82</f>
        <v>1337918.1250307434</v>
      </c>
      <c r="G38" s="1"/>
      <c r="H38" s="36"/>
    </row>
    <row r="39" spans="1:12" ht="94.9" customHeight="1" x14ac:dyDescent="0.2">
      <c r="A39" s="71"/>
      <c r="B39" s="72"/>
      <c r="C39" s="72"/>
      <c r="D39" s="72"/>
      <c r="E39" s="73"/>
      <c r="F39" s="66"/>
      <c r="G39" s="1"/>
      <c r="H39" s="37"/>
    </row>
    <row r="40" spans="1:12" ht="15.75" hidden="1" x14ac:dyDescent="0.25">
      <c r="A40" s="88" t="s">
        <v>41</v>
      </c>
      <c r="B40" s="88"/>
      <c r="C40" s="88"/>
      <c r="D40" s="88"/>
      <c r="E40" s="88"/>
      <c r="F40" s="17">
        <f>'[2]УК ВР декабрь нар'!CQ586+'[2]УК ВР декабрь нар'!DX586</f>
        <v>204777.76240064981</v>
      </c>
      <c r="G40" s="1"/>
      <c r="H40" s="37"/>
      <c r="L40" s="34"/>
    </row>
    <row r="41" spans="1:12" ht="15.75" hidden="1" x14ac:dyDescent="0.25">
      <c r="A41" s="88" t="s">
        <v>42</v>
      </c>
      <c r="B41" s="88"/>
      <c r="C41" s="88"/>
      <c r="D41" s="88"/>
      <c r="E41" s="88"/>
      <c r="F41" s="17">
        <f>'[2]УК ВР декабрь нар'!CR586+'[2]УК ВР декабрь нар'!DY586</f>
        <v>48125.443824857284</v>
      </c>
      <c r="G41" s="1"/>
      <c r="H41" s="37"/>
    </row>
    <row r="42" spans="1:12" ht="15.75" hidden="1" x14ac:dyDescent="0.25">
      <c r="A42" s="88" t="s">
        <v>43</v>
      </c>
      <c r="B42" s="88"/>
      <c r="C42" s="88"/>
      <c r="D42" s="88"/>
      <c r="E42" s="88"/>
      <c r="F42" s="17">
        <f>'[2]УК ВР декабрь нар'!DZ586+'[2]УК ВР декабрь нар'!EA586+'[2]УК ВР декабрь нар'!CS586</f>
        <v>76472.134790504962</v>
      </c>
      <c r="G42" s="1"/>
      <c r="H42" s="37"/>
    </row>
    <row r="43" spans="1:12" ht="15.75" hidden="1" x14ac:dyDescent="0.25">
      <c r="A43" s="88" t="s">
        <v>44</v>
      </c>
      <c r="B43" s="88"/>
      <c r="C43" s="88"/>
      <c r="D43" s="88"/>
      <c r="E43" s="88"/>
      <c r="F43" s="17">
        <f>'[2]УК ВР декабрь нар'!DE586+'[2]УК ВР декабрь нар'!ET586</f>
        <v>0</v>
      </c>
      <c r="G43" s="1"/>
      <c r="H43" s="37"/>
    </row>
    <row r="44" spans="1:12" ht="51" hidden="1" customHeight="1" x14ac:dyDescent="0.25">
      <c r="A44" s="77" t="s">
        <v>47</v>
      </c>
      <c r="B44" s="80"/>
      <c r="C44" s="80"/>
      <c r="D44" s="80"/>
      <c r="E44" s="81"/>
      <c r="F44" s="17">
        <f>'[2]УК ВР декабрь нар'!DI586+'[2]УК ВР декабрь нар'!EU586</f>
        <v>112642.50401473127</v>
      </c>
      <c r="G44" s="1"/>
      <c r="H44" s="37"/>
    </row>
    <row r="45" spans="1:12" ht="63.6" customHeight="1" x14ac:dyDescent="0.25">
      <c r="A45" s="82" t="s">
        <v>48</v>
      </c>
      <c r="B45" s="83"/>
      <c r="C45" s="83"/>
      <c r="D45" s="83"/>
      <c r="E45" s="84"/>
      <c r="F45" s="10">
        <f>SUM(F46:F54)+107361.26</f>
        <v>1320845.3427000002</v>
      </c>
      <c r="G45" s="1"/>
      <c r="H45" s="37"/>
    </row>
    <row r="46" spans="1:12" ht="15.75" hidden="1" x14ac:dyDescent="0.25">
      <c r="A46" s="85" t="s">
        <v>49</v>
      </c>
      <c r="B46" s="86"/>
      <c r="C46" s="86"/>
      <c r="D46" s="86"/>
      <c r="E46" s="87"/>
      <c r="F46" s="17">
        <f>'[2]УК ВР декабрь нар'!GH586</f>
        <v>1203083.8</v>
      </c>
      <c r="G46" s="1"/>
      <c r="H46" s="1"/>
      <c r="L46" s="34"/>
    </row>
    <row r="47" spans="1:12" ht="15.75" hidden="1" x14ac:dyDescent="0.25">
      <c r="A47" s="74" t="s">
        <v>42</v>
      </c>
      <c r="B47" s="75"/>
      <c r="C47" s="75"/>
      <c r="D47" s="75"/>
      <c r="E47" s="75"/>
      <c r="F47" s="17"/>
      <c r="G47" s="1"/>
      <c r="H47" s="1"/>
    </row>
    <row r="48" spans="1:12" ht="15.75" hidden="1" x14ac:dyDescent="0.25">
      <c r="A48" s="88" t="s">
        <v>50</v>
      </c>
      <c r="B48" s="88"/>
      <c r="C48" s="88"/>
      <c r="D48" s="88"/>
      <c r="E48" s="74"/>
      <c r="F48" s="17"/>
      <c r="G48" s="1"/>
      <c r="H48" s="1"/>
    </row>
    <row r="49" spans="1:15" ht="15.75" hidden="1" x14ac:dyDescent="0.25">
      <c r="A49" s="74" t="s">
        <v>51</v>
      </c>
      <c r="B49" s="75"/>
      <c r="C49" s="75"/>
      <c r="D49" s="75"/>
      <c r="E49" s="75"/>
      <c r="F49" s="17"/>
      <c r="G49" s="1"/>
      <c r="H49" s="1"/>
    </row>
    <row r="50" spans="1:15" ht="15.75" hidden="1" x14ac:dyDescent="0.25">
      <c r="A50" s="88" t="s">
        <v>52</v>
      </c>
      <c r="B50" s="88"/>
      <c r="C50" s="88"/>
      <c r="D50" s="88"/>
      <c r="E50" s="74"/>
      <c r="F50" s="17"/>
      <c r="G50" s="1"/>
      <c r="H50" s="1"/>
    </row>
    <row r="51" spans="1:15" ht="15.75" hidden="1" x14ac:dyDescent="0.25">
      <c r="A51" s="74" t="s">
        <v>51</v>
      </c>
      <c r="B51" s="75"/>
      <c r="C51" s="75"/>
      <c r="D51" s="75"/>
      <c r="E51" s="75"/>
      <c r="F51" s="17"/>
      <c r="G51" s="1"/>
      <c r="H51" s="1"/>
    </row>
    <row r="52" spans="1:15" ht="15.75" hidden="1" x14ac:dyDescent="0.25">
      <c r="A52" s="88" t="s">
        <v>43</v>
      </c>
      <c r="B52" s="88"/>
      <c r="C52" s="88"/>
      <c r="D52" s="88"/>
      <c r="E52" s="74"/>
      <c r="F52" s="17"/>
      <c r="G52" s="1"/>
      <c r="H52" s="1"/>
    </row>
    <row r="53" spans="1:15" ht="15.75" hidden="1" x14ac:dyDescent="0.25">
      <c r="A53" s="74" t="s">
        <v>44</v>
      </c>
      <c r="B53" s="75"/>
      <c r="C53" s="75"/>
      <c r="D53" s="75"/>
      <c r="E53" s="75"/>
      <c r="F53" s="17">
        <f>'[2]УК ВР декабрь нар'!GK586+'[2]УК ВР декабрь нар'!GL586+'[2]УК ВР декабрь нар'!GN586+'[2]УК ВР декабрь нар'!GO586+'[2]УК ВР декабрь нар'!GP586+'[2]УК ВР декабрь нар'!GQ586+'[2]УК ВР декабрь нар'!GR586+'[2]УК ВР декабрь нар'!GS586+'[2]УК ВР декабрь нар'!GT586+'[2]УК ВР декабрь нар'!GU586+'[2]УК ВР декабрь нар'!GV586</f>
        <v>10400.282699999998</v>
      </c>
      <c r="G53" s="1"/>
      <c r="H53" s="1"/>
    </row>
    <row r="54" spans="1:15" ht="15.75" hidden="1" x14ac:dyDescent="0.25">
      <c r="A54" s="77" t="s">
        <v>53</v>
      </c>
      <c r="B54" s="80"/>
      <c r="C54" s="80"/>
      <c r="D54" s="80"/>
      <c r="E54" s="81"/>
      <c r="F54" s="17"/>
      <c r="G54" s="1"/>
      <c r="H54" s="1"/>
    </row>
    <row r="55" spans="1:15" ht="15.6" hidden="1" customHeight="1" x14ac:dyDescent="0.25">
      <c r="A55" s="82" t="s">
        <v>54</v>
      </c>
      <c r="B55" s="75"/>
      <c r="C55" s="75"/>
      <c r="D55" s="75"/>
      <c r="E55" s="76"/>
      <c r="F55" s="35"/>
      <c r="G55" s="1"/>
      <c r="H55" s="1"/>
    </row>
    <row r="56" spans="1:15" ht="15.75" x14ac:dyDescent="0.25">
      <c r="A56" s="89" t="s">
        <v>31</v>
      </c>
      <c r="B56" s="90"/>
      <c r="C56" s="90"/>
      <c r="D56" s="90"/>
      <c r="E56" s="91"/>
      <c r="F56" s="10">
        <f>F31+F38+F45+F55</f>
        <v>2874566.0412843563</v>
      </c>
      <c r="H56" s="1"/>
      <c r="K56" s="8"/>
    </row>
    <row r="57" spans="1:15" ht="15.75" x14ac:dyDescent="0.25">
      <c r="A57" s="21" t="s">
        <v>32</v>
      </c>
      <c r="B57" s="25"/>
      <c r="C57" s="25"/>
      <c r="D57" s="25"/>
      <c r="E57" s="25"/>
      <c r="F57" s="10">
        <f>F58+F59+F60</f>
        <v>653803.73</v>
      </c>
      <c r="G57" s="1"/>
      <c r="H57" s="1"/>
    </row>
    <row r="58" spans="1:15" ht="15.75" x14ac:dyDescent="0.25">
      <c r="A58" s="74" t="s">
        <v>19</v>
      </c>
      <c r="B58" s="75"/>
      <c r="C58" s="75"/>
      <c r="D58" s="75"/>
      <c r="E58" s="75"/>
      <c r="F58" s="17">
        <v>195584.71</v>
      </c>
      <c r="G58" s="1"/>
      <c r="H58" s="1"/>
    </row>
    <row r="59" spans="1:15" ht="15.75" x14ac:dyDescent="0.25">
      <c r="A59" s="74" t="s">
        <v>20</v>
      </c>
      <c r="B59" s="75"/>
      <c r="C59" s="75"/>
      <c r="D59" s="75"/>
      <c r="E59" s="75"/>
      <c r="F59" s="17">
        <v>458219.02</v>
      </c>
      <c r="G59" s="1"/>
      <c r="H59" s="1"/>
    </row>
    <row r="60" spans="1:15" ht="18" hidden="1" customHeight="1" x14ac:dyDescent="0.25">
      <c r="A60" s="85" t="s">
        <v>33</v>
      </c>
      <c r="B60" s="86"/>
      <c r="C60" s="86"/>
      <c r="D60" s="86"/>
      <c r="E60" s="87"/>
      <c r="F60" s="17">
        <v>0</v>
      </c>
      <c r="G60" s="1"/>
      <c r="H60" s="1"/>
    </row>
    <row r="61" spans="1:15" ht="15.75" x14ac:dyDescent="0.25">
      <c r="A61" s="92" t="s">
        <v>34</v>
      </c>
      <c r="B61" s="92"/>
      <c r="C61" s="92"/>
      <c r="D61" s="92"/>
      <c r="E61" s="92"/>
      <c r="F61" s="10">
        <f>F56+F57</f>
        <v>3528369.7712843562</v>
      </c>
      <c r="G61" s="1"/>
      <c r="H61" s="1"/>
      <c r="N61" s="8"/>
      <c r="O61" s="8"/>
    </row>
    <row r="62" spans="1:15" ht="15.75" x14ac:dyDescent="0.25">
      <c r="A62" s="67" t="s">
        <v>21</v>
      </c>
      <c r="B62" s="67"/>
      <c r="C62" s="67"/>
      <c r="D62" s="67"/>
      <c r="E62" s="67"/>
      <c r="F62" s="18">
        <f>E17</f>
        <v>4263897.01</v>
      </c>
      <c r="G62" s="1"/>
      <c r="H62" s="1"/>
    </row>
    <row r="63" spans="1:15" ht="15.75" x14ac:dyDescent="0.25">
      <c r="A63" s="67" t="s">
        <v>22</v>
      </c>
      <c r="B63" s="67"/>
      <c r="C63" s="67"/>
      <c r="D63" s="67"/>
      <c r="E63" s="67"/>
      <c r="F63" s="10">
        <f>F17</f>
        <v>4151428.71</v>
      </c>
      <c r="G63" s="1"/>
      <c r="H63" s="22"/>
    </row>
    <row r="64" spans="1:15" ht="15.75" x14ac:dyDescent="0.25">
      <c r="A64" s="93" t="s">
        <v>55</v>
      </c>
      <c r="B64" s="93"/>
      <c r="C64" s="93"/>
      <c r="D64" s="93"/>
      <c r="E64" s="93"/>
      <c r="F64" s="10">
        <f>F30+F62-F61</f>
        <v>379705.93871564372</v>
      </c>
      <c r="G64" s="1"/>
      <c r="H64" s="22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22"/>
    </row>
    <row r="67" spans="1:8" ht="8.4499999999999993" customHeight="1" x14ac:dyDescent="0.2">
      <c r="E67" s="1"/>
      <c r="F67" s="1"/>
    </row>
    <row r="68" spans="1:8" ht="27.6" customHeight="1" x14ac:dyDescent="0.25">
      <c r="A68" s="94" t="s">
        <v>56</v>
      </c>
      <c r="B68" s="94"/>
      <c r="C68" s="94"/>
      <c r="D68" s="94"/>
      <c r="E68" s="94"/>
      <c r="F68" s="28">
        <f>F64-G17</f>
        <v>-150414.98128435633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scale="9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7" t="s">
        <v>58</v>
      </c>
      <c r="B1" s="57"/>
      <c r="C1" s="57"/>
      <c r="D1" s="57"/>
      <c r="E1" s="57"/>
      <c r="F1" s="57"/>
      <c r="G1" s="58"/>
      <c r="I1" s="26"/>
    </row>
    <row r="2" spans="1:9" ht="22.5" customHeight="1" x14ac:dyDescent="0.2">
      <c r="A2" s="57" t="str">
        <f>'Алексеевская 31(2022)'!A2:G2</f>
        <v>перед собственниками дома по адресу: ул. Алексеевская, 31</v>
      </c>
      <c r="B2" s="58"/>
      <c r="C2" s="58"/>
      <c r="D2" s="58"/>
      <c r="E2" s="58"/>
      <c r="F2" s="58"/>
      <c r="G2" s="58"/>
      <c r="I2" s="26"/>
    </row>
    <row r="3" spans="1:9" hidden="1" x14ac:dyDescent="0.2">
      <c r="A3" s="59" t="s">
        <v>0</v>
      </c>
      <c r="B3" s="60"/>
      <c r="C3" s="60"/>
      <c r="D3" s="60"/>
      <c r="E3" s="27">
        <f>E4+E5</f>
        <v>18358.3</v>
      </c>
      <c r="F3" s="27" t="s">
        <v>1</v>
      </c>
      <c r="G3" s="27"/>
      <c r="I3" s="26"/>
    </row>
    <row r="4" spans="1:9" hidden="1" x14ac:dyDescent="0.2">
      <c r="A4" s="59" t="s">
        <v>2</v>
      </c>
      <c r="B4" s="60"/>
      <c r="C4" s="60"/>
      <c r="D4" s="60"/>
      <c r="E4" s="27">
        <f>'[1]2018'!E4</f>
        <v>17955.8</v>
      </c>
      <c r="F4" s="27" t="s">
        <v>1</v>
      </c>
      <c r="G4" s="27"/>
      <c r="I4" s="26"/>
    </row>
    <row r="5" spans="1:9" hidden="1" x14ac:dyDescent="0.2">
      <c r="A5" s="59" t="s">
        <v>3</v>
      </c>
      <c r="B5" s="60"/>
      <c r="C5" s="60"/>
      <c r="D5" s="60"/>
      <c r="E5" s="27">
        <f>'[1]2018'!E5</f>
        <v>402.5</v>
      </c>
      <c r="F5" s="27" t="s">
        <v>4</v>
      </c>
      <c r="G5" s="27"/>
      <c r="I5" s="26"/>
    </row>
    <row r="6" spans="1:9" ht="18.75" x14ac:dyDescent="0.2">
      <c r="A6" s="39"/>
      <c r="B6" s="40"/>
      <c r="C6" s="40"/>
      <c r="D6" s="40"/>
      <c r="E6" s="12" t="s">
        <v>23</v>
      </c>
      <c r="F6" s="27"/>
      <c r="G6" s="27"/>
      <c r="I6" s="26"/>
    </row>
    <row r="7" spans="1:9" ht="10.9" customHeight="1" x14ac:dyDescent="0.25">
      <c r="A7" s="2"/>
      <c r="B7" s="3"/>
      <c r="C7" s="4"/>
      <c r="D7" s="5"/>
      <c r="E7" s="13"/>
      <c r="F7" s="28"/>
      <c r="G7" s="14"/>
      <c r="H7" s="14"/>
      <c r="I7" s="26"/>
    </row>
    <row r="8" spans="1:9" ht="8.4499999999999993" customHeight="1" x14ac:dyDescent="0.25">
      <c r="A8" s="2"/>
      <c r="B8" s="6"/>
      <c r="C8" s="4"/>
      <c r="D8" s="5"/>
      <c r="E8" s="15"/>
      <c r="F8" s="28"/>
      <c r="G8" s="14"/>
    </row>
    <row r="9" spans="1:9" ht="38.25" x14ac:dyDescent="0.2">
      <c r="A9" s="54" t="s">
        <v>5</v>
      </c>
      <c r="B9" s="55"/>
      <c r="C9" s="55"/>
      <c r="D9" s="56"/>
      <c r="E9" s="29" t="s">
        <v>6</v>
      </c>
      <c r="F9" s="29" t="s">
        <v>7</v>
      </c>
      <c r="G9" s="16" t="s">
        <v>28</v>
      </c>
    </row>
    <row r="10" spans="1:9" ht="15.75" x14ac:dyDescent="0.25">
      <c r="A10" s="51" t="s">
        <v>8</v>
      </c>
      <c r="B10" s="52"/>
      <c r="C10" s="52"/>
      <c r="D10" s="53"/>
      <c r="E10" s="30">
        <f>SUM(E11:E16)</f>
        <v>-1545.9499999999998</v>
      </c>
      <c r="F10" s="30">
        <f>SUM(F11:F16)</f>
        <v>203635.96000000002</v>
      </c>
      <c r="G10" s="30">
        <f>SUM(G11:G16)</f>
        <v>47415.22</v>
      </c>
    </row>
    <row r="11" spans="1:9" ht="15.75" x14ac:dyDescent="0.25">
      <c r="A11" s="45" t="s">
        <v>9</v>
      </c>
      <c r="B11" s="46"/>
      <c r="C11" s="46"/>
      <c r="D11" s="47"/>
      <c r="E11" s="7"/>
      <c r="F11" s="7"/>
      <c r="G11" s="7"/>
    </row>
    <row r="12" spans="1:9" ht="15.75" x14ac:dyDescent="0.25">
      <c r="A12" s="45" t="s">
        <v>10</v>
      </c>
      <c r="B12" s="46"/>
      <c r="C12" s="46"/>
      <c r="D12" s="47"/>
      <c r="E12" s="7">
        <v>0</v>
      </c>
      <c r="F12" s="7">
        <v>0</v>
      </c>
      <c r="G12" s="7">
        <v>0</v>
      </c>
    </row>
    <row r="13" spans="1:9" ht="15.75" x14ac:dyDescent="0.25">
      <c r="A13" s="45" t="s">
        <v>11</v>
      </c>
      <c r="B13" s="46"/>
      <c r="C13" s="46"/>
      <c r="D13" s="47"/>
      <c r="E13" s="7">
        <v>0</v>
      </c>
      <c r="F13" s="7">
        <v>0</v>
      </c>
      <c r="G13" s="7">
        <v>0</v>
      </c>
    </row>
    <row r="14" spans="1:9" ht="15.75" x14ac:dyDescent="0.25">
      <c r="A14" s="45" t="s">
        <v>12</v>
      </c>
      <c r="B14" s="46"/>
      <c r="C14" s="46"/>
      <c r="D14" s="47"/>
      <c r="E14" s="7">
        <v>0</v>
      </c>
      <c r="F14" s="7">
        <v>0</v>
      </c>
      <c r="G14" s="7">
        <v>0</v>
      </c>
    </row>
    <row r="15" spans="1:9" ht="15.75" x14ac:dyDescent="0.25">
      <c r="A15" s="44" t="s">
        <v>59</v>
      </c>
      <c r="B15" s="44"/>
      <c r="C15" s="44"/>
      <c r="D15" s="44"/>
      <c r="E15" s="7">
        <v>-1484.11</v>
      </c>
      <c r="F15" s="7">
        <v>203512.29</v>
      </c>
      <c r="G15" s="7">
        <v>47149.440000000002</v>
      </c>
    </row>
    <row r="16" spans="1:9" ht="15.75" x14ac:dyDescent="0.25">
      <c r="A16" s="45" t="s">
        <v>35</v>
      </c>
      <c r="B16" s="46"/>
      <c r="C16" s="46"/>
      <c r="D16" s="47"/>
      <c r="E16" s="7">
        <v>-61.84</v>
      </c>
      <c r="F16" s="7">
        <v>123.67</v>
      </c>
      <c r="G16" s="7">
        <v>265.77999999999997</v>
      </c>
    </row>
    <row r="17" spans="1:10" ht="63.75" customHeight="1" x14ac:dyDescent="0.25">
      <c r="A17" s="95" t="s">
        <v>36</v>
      </c>
      <c r="B17" s="96"/>
      <c r="C17" s="96"/>
      <c r="D17" s="97"/>
      <c r="E17" s="7">
        <v>4398839.88</v>
      </c>
      <c r="F17" s="7">
        <v>4312521.84</v>
      </c>
      <c r="G17" s="7">
        <v>616438.96</v>
      </c>
    </row>
    <row r="18" spans="1:10" ht="15.75" hidden="1" x14ac:dyDescent="0.25">
      <c r="A18" s="44" t="s">
        <v>14</v>
      </c>
      <c r="B18" s="44"/>
      <c r="C18" s="44"/>
      <c r="D18" s="44"/>
      <c r="E18" s="7"/>
      <c r="F18" s="7"/>
      <c r="G18" s="7"/>
      <c r="J18" s="8"/>
    </row>
    <row r="19" spans="1:10" ht="15.75" hidden="1" x14ac:dyDescent="0.25">
      <c r="A19" s="44" t="s">
        <v>15</v>
      </c>
      <c r="B19" s="44"/>
      <c r="C19" s="44"/>
      <c r="D19" s="44"/>
      <c r="E19" s="7"/>
      <c r="F19" s="7"/>
      <c r="G19" s="7"/>
    </row>
    <row r="20" spans="1:10" ht="15.75" hidden="1" x14ac:dyDescent="0.25">
      <c r="A20" s="44" t="s">
        <v>16</v>
      </c>
      <c r="B20" s="44"/>
      <c r="C20" s="44"/>
      <c r="D20" s="44"/>
      <c r="E20" s="7"/>
      <c r="F20" s="7"/>
      <c r="G20" s="7"/>
    </row>
    <row r="21" spans="1:10" ht="32.25" customHeight="1" x14ac:dyDescent="0.25">
      <c r="A21" s="61" t="s">
        <v>37</v>
      </c>
      <c r="B21" s="62"/>
      <c r="C21" s="62"/>
      <c r="D21" s="63"/>
      <c r="E21" s="31">
        <f>SUM(E22:E25)</f>
        <v>1696798.45</v>
      </c>
      <c r="F21" s="31">
        <f>SUM(F22:F25)</f>
        <v>1638042.44</v>
      </c>
      <c r="G21" s="31">
        <f>SUM(G22:G25)</f>
        <v>138690.94</v>
      </c>
    </row>
    <row r="22" spans="1:10" ht="15.75" x14ac:dyDescent="0.25">
      <c r="A22" s="45" t="s">
        <v>60</v>
      </c>
      <c r="B22" s="46"/>
      <c r="C22" s="46"/>
      <c r="D22" s="47"/>
      <c r="E22" s="7">
        <v>166877.59</v>
      </c>
      <c r="F22" s="7">
        <v>159536.72</v>
      </c>
      <c r="G22" s="7">
        <v>8130.8</v>
      </c>
    </row>
    <row r="23" spans="1:10" ht="15.75" x14ac:dyDescent="0.25">
      <c r="A23" s="45" t="s">
        <v>61</v>
      </c>
      <c r="B23" s="46"/>
      <c r="C23" s="46"/>
      <c r="D23" s="47"/>
      <c r="E23" s="7">
        <v>710286.12</v>
      </c>
      <c r="F23" s="7">
        <v>678621.88</v>
      </c>
      <c r="G23" s="7">
        <v>35969.56</v>
      </c>
    </row>
    <row r="24" spans="1:10" ht="15.75" x14ac:dyDescent="0.25">
      <c r="A24" s="45" t="s">
        <v>26</v>
      </c>
      <c r="B24" s="46"/>
      <c r="C24" s="46"/>
      <c r="D24" s="47"/>
      <c r="E24" s="7">
        <v>749863.6</v>
      </c>
      <c r="F24" s="7">
        <v>731134.88</v>
      </c>
      <c r="G24" s="7">
        <v>90897.77</v>
      </c>
    </row>
    <row r="25" spans="1:10" ht="15.75" x14ac:dyDescent="0.25">
      <c r="A25" s="45" t="s">
        <v>38</v>
      </c>
      <c r="B25" s="46"/>
      <c r="C25" s="46"/>
      <c r="D25" s="47"/>
      <c r="E25" s="7">
        <v>69771.14</v>
      </c>
      <c r="F25" s="7">
        <v>68748.960000000006</v>
      </c>
      <c r="G25" s="7">
        <v>3692.81</v>
      </c>
    </row>
    <row r="26" spans="1:10" ht="15.75" hidden="1" x14ac:dyDescent="0.25">
      <c r="A26" s="64" t="s">
        <v>17</v>
      </c>
      <c r="B26" s="64"/>
      <c r="C26" s="64"/>
      <c r="D26" s="64"/>
      <c r="E26" s="30">
        <f>E27</f>
        <v>0</v>
      </c>
      <c r="F26" s="30">
        <f>F27</f>
        <v>0</v>
      </c>
      <c r="G26" s="30">
        <f>G27</f>
        <v>0</v>
      </c>
    </row>
    <row r="27" spans="1:10" ht="15.75" hidden="1" x14ac:dyDescent="0.25">
      <c r="A27" s="44" t="s">
        <v>18</v>
      </c>
      <c r="B27" s="44"/>
      <c r="C27" s="44"/>
      <c r="D27" s="44"/>
      <c r="E27" s="7"/>
      <c r="F27" s="7"/>
      <c r="G27" s="7"/>
      <c r="J27" s="8"/>
    </row>
    <row r="28" spans="1:10" ht="8.4499999999999993" customHeight="1" x14ac:dyDescent="0.25">
      <c r="A28" s="32"/>
      <c r="B28" s="32"/>
      <c r="C28" s="32"/>
      <c r="D28" s="32"/>
      <c r="E28" s="33"/>
      <c r="F28" s="33"/>
    </row>
    <row r="29" spans="1:10" ht="15.75" x14ac:dyDescent="0.25">
      <c r="A29" s="9" t="s">
        <v>30</v>
      </c>
      <c r="B29" s="9"/>
      <c r="C29" s="9"/>
      <c r="D29" s="9"/>
      <c r="E29" s="19"/>
      <c r="F29" s="20"/>
    </row>
    <row r="30" spans="1:10" ht="15.75" x14ac:dyDescent="0.25">
      <c r="A30" s="67" t="s">
        <v>62</v>
      </c>
      <c r="B30" s="67"/>
      <c r="C30" s="67"/>
      <c r="D30" s="67"/>
      <c r="E30" s="67"/>
      <c r="F30" s="42">
        <f>'Алексеевская 31(2022)'!F64</f>
        <v>379705.93871564372</v>
      </c>
      <c r="G30" s="11"/>
    </row>
    <row r="31" spans="1:10" x14ac:dyDescent="0.2">
      <c r="A31" s="68" t="s">
        <v>40</v>
      </c>
      <c r="B31" s="69"/>
      <c r="C31" s="69"/>
      <c r="D31" s="69"/>
      <c r="E31" s="70"/>
      <c r="F31" s="65">
        <f>SUM(F33:F37)</f>
        <v>161974.55694279846</v>
      </c>
      <c r="G31" s="1"/>
      <c r="H31" s="1"/>
    </row>
    <row r="32" spans="1:10" ht="67.150000000000006" customHeight="1" x14ac:dyDescent="0.2">
      <c r="A32" s="71"/>
      <c r="B32" s="72"/>
      <c r="C32" s="72"/>
      <c r="D32" s="72"/>
      <c r="E32" s="73"/>
      <c r="F32" s="66"/>
      <c r="G32" s="1"/>
      <c r="H32" s="1"/>
    </row>
    <row r="33" spans="1:12" ht="15.75" hidden="1" x14ac:dyDescent="0.25">
      <c r="A33" s="74" t="s">
        <v>41</v>
      </c>
      <c r="B33" s="75"/>
      <c r="C33" s="75"/>
      <c r="D33" s="75"/>
      <c r="E33" s="76"/>
      <c r="F33" s="17">
        <f>'[3]УК ВР декабрь нар'!W586+'[3]УК ВР декабрь нар'!FE586</f>
        <v>64346.847204014237</v>
      </c>
      <c r="G33" s="1"/>
      <c r="H33" s="1"/>
      <c r="L33" s="43"/>
    </row>
    <row r="34" spans="1:12" ht="15.75" hidden="1" x14ac:dyDescent="0.25">
      <c r="A34" s="74" t="s">
        <v>42</v>
      </c>
      <c r="B34" s="75"/>
      <c r="C34" s="75"/>
      <c r="D34" s="75"/>
      <c r="E34" s="76"/>
      <c r="F34" s="17">
        <f>'[3]УК ВР декабрь нар'!FF586+'[3]УК ВР декабрь нар'!X586</f>
        <v>15845.65653490954</v>
      </c>
      <c r="G34" s="1"/>
      <c r="H34" s="1"/>
    </row>
    <row r="35" spans="1:12" ht="15.75" hidden="1" x14ac:dyDescent="0.25">
      <c r="A35" s="74" t="s">
        <v>43</v>
      </c>
      <c r="B35" s="75"/>
      <c r="C35" s="75"/>
      <c r="D35" s="75"/>
      <c r="E35" s="76"/>
      <c r="F35" s="17">
        <f>'[3]УК ВР декабрь нар'!Y586+'[3]УК ВР декабрь нар'!FH586+'[3]УК ВР декабрь нар'!AW586</f>
        <v>18023.001799999998</v>
      </c>
      <c r="G35" s="1"/>
      <c r="H35" s="1"/>
    </row>
    <row r="36" spans="1:12" ht="15.75" hidden="1" x14ac:dyDescent="0.25">
      <c r="A36" s="74" t="s">
        <v>44</v>
      </c>
      <c r="B36" s="75"/>
      <c r="C36" s="75"/>
      <c r="D36" s="75"/>
      <c r="E36" s="76"/>
      <c r="F36" s="17">
        <f>'[3]УК ВР декабрь нар'!AV586+'[3]УК ВР декабрь нар'!FX586</f>
        <v>1.0721578693855785E-7</v>
      </c>
      <c r="G36" s="1"/>
      <c r="H36" s="1"/>
    </row>
    <row r="37" spans="1:12" ht="26.45" hidden="1" customHeight="1" x14ac:dyDescent="0.25">
      <c r="A37" s="77" t="s">
        <v>45</v>
      </c>
      <c r="B37" s="78"/>
      <c r="C37" s="78"/>
      <c r="D37" s="78"/>
      <c r="E37" s="79"/>
      <c r="F37" s="17">
        <f>'[3]УК ВР декабрь нар'!FY586+'[3]УК ВР декабрь нар'!AX586</f>
        <v>63759.051403767458</v>
      </c>
      <c r="G37" s="1"/>
      <c r="H37" s="1"/>
    </row>
    <row r="38" spans="1:12" x14ac:dyDescent="0.2">
      <c r="A38" s="68" t="s">
        <v>46</v>
      </c>
      <c r="B38" s="69"/>
      <c r="C38" s="69"/>
      <c r="D38" s="69"/>
      <c r="E38" s="70"/>
      <c r="F38" s="65">
        <f>SUM(F40:F44)+608968.08</f>
        <v>1406767.4533885648</v>
      </c>
      <c r="G38" s="1"/>
      <c r="H38" s="1"/>
    </row>
    <row r="39" spans="1:12" ht="94.9" customHeight="1" x14ac:dyDescent="0.2">
      <c r="A39" s="71"/>
      <c r="B39" s="72"/>
      <c r="C39" s="72"/>
      <c r="D39" s="72"/>
      <c r="E39" s="73"/>
      <c r="F39" s="66"/>
      <c r="G39" s="1"/>
      <c r="H39" s="1"/>
    </row>
    <row r="40" spans="1:12" ht="15.6" hidden="1" customHeight="1" x14ac:dyDescent="0.25">
      <c r="A40" s="88" t="s">
        <v>63</v>
      </c>
      <c r="B40" s="88"/>
      <c r="C40" s="88"/>
      <c r="D40" s="88"/>
      <c r="E40" s="88"/>
      <c r="F40" s="17">
        <f>'[3]УК ВР март нар'!CQ586+'[3]УК ВР декабрь нар'!CT586+'[3]УК ВР декабрь нар'!ED586+'[3]УК ВР декабрь нар'!EE586</f>
        <v>693945.51605959993</v>
      </c>
      <c r="G40" s="1"/>
      <c r="H40" s="1"/>
      <c r="L40" s="34"/>
    </row>
    <row r="41" spans="1:12" ht="15.6" hidden="1" customHeight="1" x14ac:dyDescent="0.25">
      <c r="A41" s="88" t="s">
        <v>42</v>
      </c>
      <c r="B41" s="88"/>
      <c r="C41" s="88"/>
      <c r="D41" s="88"/>
      <c r="E41" s="88"/>
      <c r="F41" s="17">
        <f>'[3]УК ВР март нар'!CR586+'[3]УК ВР декабрь нар'!EF586</f>
        <v>12541.329454835119</v>
      </c>
      <c r="G41" s="1"/>
      <c r="H41" s="1"/>
    </row>
    <row r="42" spans="1:12" ht="15.6" hidden="1" customHeight="1" x14ac:dyDescent="0.25">
      <c r="A42" s="88" t="s">
        <v>43</v>
      </c>
      <c r="B42" s="88"/>
      <c r="C42" s="88"/>
      <c r="D42" s="88"/>
      <c r="E42" s="88"/>
      <c r="F42" s="17">
        <f>'[3]УК ВР март нар'!CS586+'[3]УК ВР декабрь нар'!EG586</f>
        <v>64410.075873867681</v>
      </c>
      <c r="G42" s="1"/>
      <c r="H42" s="1"/>
    </row>
    <row r="43" spans="1:12" ht="15.6" hidden="1" customHeight="1" x14ac:dyDescent="0.25">
      <c r="A43" s="88" t="s">
        <v>44</v>
      </c>
      <c r="B43" s="88"/>
      <c r="C43" s="88"/>
      <c r="D43" s="88"/>
      <c r="E43" s="88"/>
      <c r="F43" s="17">
        <f>'[3]УК ВР декабрь нар'!FA586</f>
        <v>0</v>
      </c>
      <c r="G43" s="1"/>
      <c r="H43" s="1"/>
    </row>
    <row r="44" spans="1:12" ht="51" hidden="1" customHeight="1" x14ac:dyDescent="0.25">
      <c r="A44" s="77" t="s">
        <v>47</v>
      </c>
      <c r="B44" s="80"/>
      <c r="C44" s="80"/>
      <c r="D44" s="80"/>
      <c r="E44" s="81"/>
      <c r="F44" s="17">
        <f>'[3]УК ВР март нар'!DI586+'[3]УК ВР декабрь нар'!FB586</f>
        <v>26902.452000261852</v>
      </c>
      <c r="G44" s="1"/>
      <c r="H44" s="1"/>
    </row>
    <row r="45" spans="1:12" ht="63.6" customHeight="1" x14ac:dyDescent="0.25">
      <c r="A45" s="82" t="s">
        <v>48</v>
      </c>
      <c r="B45" s="83"/>
      <c r="C45" s="83"/>
      <c r="D45" s="83"/>
      <c r="E45" s="84"/>
      <c r="F45" s="10">
        <f>SUM(F46:F54)</f>
        <v>1857232.9140999999</v>
      </c>
      <c r="G45" s="1"/>
      <c r="H45" s="1"/>
    </row>
    <row r="46" spans="1:12" ht="15.75" hidden="1" x14ac:dyDescent="0.25">
      <c r="A46" s="85" t="s">
        <v>49</v>
      </c>
      <c r="B46" s="86"/>
      <c r="C46" s="86"/>
      <c r="D46" s="86"/>
      <c r="E46" s="87"/>
      <c r="F46" s="17">
        <f>'[3]УК ВР декабрь нар'!GO586+'[3]УК ВР декабрь нар'!GP586</f>
        <v>1805975.0799999998</v>
      </c>
      <c r="G46" s="1"/>
      <c r="H46" s="1"/>
      <c r="L46" s="34"/>
    </row>
    <row r="47" spans="1:12" ht="15.75" hidden="1" x14ac:dyDescent="0.25">
      <c r="A47" s="74" t="s">
        <v>42</v>
      </c>
      <c r="B47" s="75"/>
      <c r="C47" s="75"/>
      <c r="D47" s="75"/>
      <c r="E47" s="75"/>
      <c r="F47" s="17"/>
      <c r="G47" s="1"/>
      <c r="H47" s="1"/>
    </row>
    <row r="48" spans="1:12" ht="15.75" hidden="1" x14ac:dyDescent="0.25">
      <c r="A48" s="88" t="s">
        <v>50</v>
      </c>
      <c r="B48" s="88"/>
      <c r="C48" s="88"/>
      <c r="D48" s="88"/>
      <c r="E48" s="74"/>
      <c r="F48" s="17"/>
      <c r="G48" s="1"/>
      <c r="H48" s="1"/>
    </row>
    <row r="49" spans="1:15" ht="15.75" hidden="1" x14ac:dyDescent="0.25">
      <c r="A49" s="74" t="s">
        <v>51</v>
      </c>
      <c r="B49" s="75"/>
      <c r="C49" s="75"/>
      <c r="D49" s="75"/>
      <c r="E49" s="75"/>
      <c r="F49" s="17"/>
      <c r="G49" s="1"/>
      <c r="H49" s="1"/>
    </row>
    <row r="50" spans="1:15" ht="15.75" hidden="1" x14ac:dyDescent="0.25">
      <c r="A50" s="88" t="s">
        <v>52</v>
      </c>
      <c r="B50" s="88"/>
      <c r="C50" s="88"/>
      <c r="D50" s="88"/>
      <c r="E50" s="74"/>
      <c r="F50" s="17"/>
      <c r="G50" s="1"/>
      <c r="H50" s="1"/>
    </row>
    <row r="51" spans="1:15" ht="15.75" hidden="1" x14ac:dyDescent="0.25">
      <c r="A51" s="74" t="s">
        <v>51</v>
      </c>
      <c r="B51" s="75"/>
      <c r="C51" s="75"/>
      <c r="D51" s="75"/>
      <c r="E51" s="75"/>
      <c r="F51" s="17"/>
      <c r="G51" s="1"/>
      <c r="H51" s="1"/>
    </row>
    <row r="52" spans="1:15" ht="15.75" hidden="1" x14ac:dyDescent="0.25">
      <c r="A52" s="88" t="s">
        <v>43</v>
      </c>
      <c r="B52" s="88"/>
      <c r="C52" s="88"/>
      <c r="D52" s="88"/>
      <c r="E52" s="74"/>
      <c r="F52" s="17"/>
      <c r="G52" s="1"/>
      <c r="H52" s="1"/>
    </row>
    <row r="53" spans="1:15" ht="15.75" hidden="1" x14ac:dyDescent="0.25">
      <c r="A53" s="74" t="s">
        <v>44</v>
      </c>
      <c r="B53" s="75"/>
      <c r="C53" s="75"/>
      <c r="D53" s="75"/>
      <c r="E53" s="75"/>
      <c r="F53" s="17">
        <f>'[3]УК ВР декабрь нар'!GR586+'[3]УК ВР декабрь нар'!GS586+'[3]УК ВР декабрь нар'!GT586+'[3]УК ВР декабрь нар'!GU586+'[3]УК ВР декабрь нар'!GV586+'[3]УК ВР декабрь нар'!GW586+'[3]УК ВР декабрь нар'!GX586+'[3]УК ВР декабрь нар'!GY586+'[3]УК ВР декабрь нар'!GZ586</f>
        <v>51257.834099999985</v>
      </c>
      <c r="G53" s="1"/>
      <c r="H53" s="1"/>
    </row>
    <row r="54" spans="1:15" ht="15.75" hidden="1" x14ac:dyDescent="0.25">
      <c r="A54" s="77" t="s">
        <v>53</v>
      </c>
      <c r="B54" s="80"/>
      <c r="C54" s="80"/>
      <c r="D54" s="80"/>
      <c r="E54" s="81"/>
      <c r="F54" s="17"/>
      <c r="G54" s="1"/>
      <c r="H54" s="1"/>
    </row>
    <row r="55" spans="1:15" ht="15.6" hidden="1" customHeight="1" x14ac:dyDescent="0.25">
      <c r="A55" s="82" t="s">
        <v>54</v>
      </c>
      <c r="B55" s="75"/>
      <c r="C55" s="75"/>
      <c r="D55" s="75"/>
      <c r="E55" s="76"/>
      <c r="F55" s="35"/>
      <c r="G55" s="1"/>
      <c r="H55" s="1"/>
    </row>
    <row r="56" spans="1:15" ht="15.75" x14ac:dyDescent="0.25">
      <c r="A56" s="89" t="s">
        <v>31</v>
      </c>
      <c r="B56" s="90"/>
      <c r="C56" s="90"/>
      <c r="D56" s="90"/>
      <c r="E56" s="91"/>
      <c r="F56" s="10">
        <f>F31+F38+F45+F55</f>
        <v>3425974.9244313631</v>
      </c>
      <c r="H56" s="1"/>
      <c r="K56" s="8"/>
    </row>
    <row r="57" spans="1:15" ht="15.75" x14ac:dyDescent="0.25">
      <c r="A57" s="21" t="s">
        <v>32</v>
      </c>
      <c r="B57" s="41"/>
      <c r="C57" s="41"/>
      <c r="D57" s="41"/>
      <c r="E57" s="41"/>
      <c r="F57" s="10">
        <f>F58+F59+F60</f>
        <v>492268.36</v>
      </c>
      <c r="G57" s="1"/>
      <c r="H57" s="1"/>
    </row>
    <row r="58" spans="1:15" ht="15.75" x14ac:dyDescent="0.25">
      <c r="A58" s="74" t="s">
        <v>19</v>
      </c>
      <c r="B58" s="75"/>
      <c r="C58" s="75"/>
      <c r="D58" s="75"/>
      <c r="E58" s="75"/>
      <c r="F58" s="17">
        <v>171709.55</v>
      </c>
      <c r="G58" s="1"/>
      <c r="H58" s="1"/>
    </row>
    <row r="59" spans="1:15" ht="15.75" x14ac:dyDescent="0.25">
      <c r="A59" s="74" t="s">
        <v>20</v>
      </c>
      <c r="B59" s="75"/>
      <c r="C59" s="75"/>
      <c r="D59" s="75"/>
      <c r="E59" s="75"/>
      <c r="F59" s="17">
        <v>320558.81</v>
      </c>
      <c r="G59" s="1"/>
      <c r="H59" s="1"/>
    </row>
    <row r="60" spans="1:15" ht="18" hidden="1" customHeight="1" x14ac:dyDescent="0.25">
      <c r="A60" s="85" t="s">
        <v>33</v>
      </c>
      <c r="B60" s="86"/>
      <c r="C60" s="86"/>
      <c r="D60" s="86"/>
      <c r="E60" s="87"/>
      <c r="F60" s="17">
        <v>0</v>
      </c>
      <c r="G60" s="1"/>
      <c r="H60" s="1"/>
    </row>
    <row r="61" spans="1:15" ht="15.75" x14ac:dyDescent="0.25">
      <c r="A61" s="92" t="s">
        <v>34</v>
      </c>
      <c r="B61" s="92"/>
      <c r="C61" s="92"/>
      <c r="D61" s="92"/>
      <c r="E61" s="92"/>
      <c r="F61" s="10">
        <f>F56+F57</f>
        <v>3918243.284431363</v>
      </c>
      <c r="G61" s="1"/>
      <c r="H61" s="1"/>
      <c r="N61" s="8"/>
      <c r="O61" s="8"/>
    </row>
    <row r="62" spans="1:15" ht="15.75" x14ac:dyDescent="0.25">
      <c r="A62" s="67" t="s">
        <v>21</v>
      </c>
      <c r="B62" s="67"/>
      <c r="C62" s="67"/>
      <c r="D62" s="67"/>
      <c r="E62" s="67"/>
      <c r="F62" s="18">
        <f>E17</f>
        <v>4398839.88</v>
      </c>
      <c r="G62" s="1"/>
      <c r="H62" s="1"/>
    </row>
    <row r="63" spans="1:15" ht="15.75" x14ac:dyDescent="0.25">
      <c r="A63" s="67" t="s">
        <v>22</v>
      </c>
      <c r="B63" s="67"/>
      <c r="C63" s="67"/>
      <c r="D63" s="67"/>
      <c r="E63" s="67"/>
      <c r="F63" s="10">
        <f>F17</f>
        <v>4312521.84</v>
      </c>
      <c r="G63" s="1"/>
      <c r="H63" s="22"/>
    </row>
    <row r="64" spans="1:15" ht="15.75" x14ac:dyDescent="0.25">
      <c r="A64" s="93" t="s">
        <v>55</v>
      </c>
      <c r="B64" s="93"/>
      <c r="C64" s="93"/>
      <c r="D64" s="93"/>
      <c r="E64" s="93"/>
      <c r="F64" s="10">
        <f>F30+F62-F61</f>
        <v>860302.53428428015</v>
      </c>
      <c r="G64" s="1"/>
      <c r="H64" s="22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22"/>
    </row>
    <row r="67" spans="1:8" ht="8.4499999999999993" customHeight="1" x14ac:dyDescent="0.2">
      <c r="E67" s="1"/>
      <c r="F67" s="1"/>
    </row>
    <row r="68" spans="1:8" ht="27.6" customHeight="1" x14ac:dyDescent="0.25">
      <c r="A68" s="94" t="s">
        <v>56</v>
      </c>
      <c r="B68" s="94"/>
      <c r="C68" s="94"/>
      <c r="D68" s="94"/>
      <c r="E68" s="94"/>
      <c r="F68" s="28">
        <f>F64-G17</f>
        <v>243863.57428428018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Алексеевская 31(2022)</vt:lpstr>
      <vt:lpstr>Алексеевская 31(2023)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2023-03-15T08:49:51Z</cp:lastPrinted>
  <dcterms:created xsi:type="dcterms:W3CDTF">2013-05-24T07:45:22Z</dcterms:created>
  <dcterms:modified xsi:type="dcterms:W3CDTF">2024-03-28T11:42:19Z</dcterms:modified>
</cp:coreProperties>
</file>